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3.03.2026." sheetId="1" r:id="GemRid6719"/>
  </sheets>
  <definedNames/>
  <calcPr calcId="124519"/>
</workbook>
</file>

<file path=xl/sharedStrings.xml><?xml version="1.0" encoding="utf-8"?>
<sst xmlns="http://schemas.openxmlformats.org/spreadsheetml/2006/main" count="40" uniqueCount="40">
  <si>
    <t>KURSNA LISTA BANJALUČKE BERZE - 13.03.2026.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</si>
  <si>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</si>
  <si>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</si>
  <si>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</si>
  <si>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</si>
  <si>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</si>
  <si>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</si>
  <si>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</si>
  <si>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</si>
  <si>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</si>
  <si>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</si>
  <si>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</si>
  <si>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</si>
  <si>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</si>
  <si>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</si>
  <si>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</si>
  <si>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</si>
  <si>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</si>
  <si>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</si>
  <si>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</si>
  <si>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HETR-R-A</t>
  </si>
  <si>
    <t>Hidroelektrane na Trebišnjici a.d. Trebinje</t>
  </si>
  <si>
    <t/>
  </si>
  <si>
    <t>0,439</t>
  </si>
  <si>
    <t>Službeno berzansko tržište - Lista C</t>
  </si>
  <si>
    <t>PPMK-R-A</t>
  </si>
  <si>
    <t>Prvo penzionersko MKD a.d. Banja Luka</t>
  </si>
  <si>
    <t>17,5</t>
  </si>
  <si>
    <t>19,14</t>
  </si>
  <si>
    <t>18,05(A)</t>
  </si>
  <si>
    <t>Efektivni prinos do dospijeća %</t>
  </si>
  <si>
    <t>Min cijena</t>
  </si>
  <si>
    <t>Broj prometovanih HOV</t>
  </si>
  <si>
    <t>Službeno berzansko tržište - Tržište obveznica</t>
  </si>
  <si>
    <t>RSRS-O-U</t>
  </si>
  <si>
    <t>Republika Srpska - ratna šteta 19</t>
  </si>
  <si>
    <t>70</t>
  </si>
  <si>
    <t>70,01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</si>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</sst>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6719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856.82000000</v>
      </c>
      <c r="J2" s="9">
        <v>-0.81000000</v>
      </c>
      <c r="K2" s="10">
        <v>-0.09000000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3366.89000000</v>
      </c>
      <c r="J3" s="12">
        <v>0.41000000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0.00000000</v>
      </c>
      <c r="H11" s="40">
        <v>0.43900000</v>
      </c>
      <c r="I11" s="40">
        <v>0.43900000</v>
      </c>
      <c r="J11" s="41">
        <v>250</v>
      </c>
      <c r="K11" s="10">
        <v>109.75000000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29</v>
      </c>
      <c r="G14" s="40">
        <v>-2.96000000</v>
      </c>
      <c r="H14" s="40">
        <v>18.05000000</v>
      </c>
      <c r="I14" s="40">
        <v>18.05000000</v>
      </c>
      <c r="J14" s="41">
        <v>803</v>
      </c>
      <c r="K14" s="10">
        <v>14494.15000000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 ht="38" customHeight="1">
      <c r="A16" s="42" t="s">
        <v>7</v>
      </c>
      <c r="B16" s="43" t="s">
        <v>8</v>
      </c>
      <c r="C16" s="44" t="s">
        <v>30</v>
      </c>
      <c r="D16" s="44" t="s">
        <v>11</v>
      </c>
      <c r="E16" s="44" t="s">
        <v>12</v>
      </c>
      <c r="F16" s="44" t="s">
        <v>13</v>
      </c>
      <c r="G16" s="44" t="s">
        <v>14</v>
      </c>
      <c r="H16" s="44" t="s">
        <v>15</v>
      </c>
      <c r="I16" s="44" t="s">
        <v>31</v>
      </c>
      <c r="J16" s="45" t="s">
        <v>32</v>
      </c>
      <c r="K16" s="46" t="s">
        <v>18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34" t="s">
        <v>33</v>
      </c>
      <c r="B18" s="35"/>
      <c r="C18" s="35"/>
      <c r="D18" s="35"/>
      <c r="E18" s="35"/>
      <c r="F18" s="35"/>
      <c r="G18" s="35"/>
      <c r="H18" s="35"/>
      <c r="I18" s="35"/>
      <c r="J18" s="35"/>
      <c r="K18" s="36"/>
    </row>
    <row r="19">
      <c r="A19" s="37" t="s">
        <v>34</v>
      </c>
      <c r="B19" s="47" t="s">
        <v>35</v>
      </c>
      <c r="C19" s="48">
        <v>6.390183</v>
      </c>
      <c r="D19" s="40" t="s">
        <v>36</v>
      </c>
      <c r="E19" s="40" t="s">
        <v>37</v>
      </c>
      <c r="F19" s="40" t="s">
        <v>36</v>
      </c>
      <c r="G19" s="40">
        <v>0.00000000</v>
      </c>
      <c r="H19" s="40">
        <v>70.00000000</v>
      </c>
      <c r="I19" s="40">
        <v>70.00000000</v>
      </c>
      <c r="J19" s="41">
        <v>14532</v>
      </c>
      <c r="K19" s="10">
        <v>10172.40000000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52">
        <f ca="1">SUM(J11:J20)</f>
        <v>0</v>
      </c>
      <c r="K21" s="53">
        <f ca="1">SUM(K11:K20)</f>
        <v>0</v>
      </c>
    </row>
    <row r="22">
      <c r="A22" s="54" t="s">
        <v>39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</row>
    <row r="23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9">
    <mergeCell ref="B14:C14"/>
    <mergeCell ref="A18:K18"/>
    <mergeCell ref="A17:K17"/>
    <mergeCell ref="A15:K15"/>
    <mergeCell ref="A22:K151"/>
    <mergeCell ref="A10:K10"/>
    <mergeCell ref="A9:K9"/>
    <mergeCell ref="A2:G5"/>
    <mergeCell ref="A6:K6"/>
    <mergeCell ref="F7:K7"/>
    <mergeCell ref="A13:K13"/>
    <mergeCell ref="A12:K12"/>
    <mergeCell ref="A21:I21"/>
    <mergeCell ref="D7:E7"/>
    <mergeCell ref="A1:G1"/>
    <mergeCell ref="B11:C11"/>
    <mergeCell ref="B7:C8"/>
    <mergeCell ref="A7:A8"/>
    <mergeCell ref="A20:K20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